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24226"/>
  <mc:AlternateContent xmlns:mc="http://schemas.openxmlformats.org/markup-compatibility/2006">
    <mc:Choice Requires="x15">
      <x15ac:absPath xmlns:x15ac="http://schemas.microsoft.com/office/spreadsheetml/2010/11/ac" url="C:\Users\DV425\Downloads\"/>
    </mc:Choice>
  </mc:AlternateContent>
  <xr:revisionPtr revIDLastSave="0" documentId="13_ncr:1_{6977D50F-776C-4E5E-B28B-C619E2FABCA4}" xr6:coauthVersionLast="47" xr6:coauthVersionMax="47" xr10:uidLastSave="{00000000-0000-0000-0000-000000000000}"/>
  <bookViews>
    <workbookView xWindow="-110" yWindow="-110" windowWidth="19420" windowHeight="10420" xr2:uid="{00000000-000D-0000-FFFF-FFFF00000000}"/>
  </bookViews>
  <sheets>
    <sheet name="Anexo A.1 Oferta Técnica" sheetId="1" r:id="rId1"/>
    <sheet name="Anexo A.2 Oferta Económica" sheetId="4" r:id="rId2"/>
  </sheets>
  <definedNames>
    <definedName name="_xlnm.Print_Area" localSheetId="0">'Anexo A.1 Oferta Técnica'!$A$1:$H$42</definedName>
    <definedName name="_xlnm.Print_Area" localSheetId="1">'Anexo A.2 Oferta Económica'!$A$1:$H$39</definedName>
    <definedName name="Delivery_terms">'Anexo A.2 Oferta Económica'!#REF!</definedName>
    <definedName name="Tiempo_de_entrega_tras_PO">'Anexo A.2 Oferta Económica'!$F$30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2" i="4" l="1"/>
  <c r="H23" i="4"/>
  <c r="H6" i="4"/>
  <c r="H7" i="4"/>
  <c r="H8" i="4"/>
  <c r="H9" i="4"/>
  <c r="H10" i="4"/>
  <c r="H11" i="4"/>
  <c r="H12" i="4"/>
  <c r="H13" i="4"/>
  <c r="H14" i="4"/>
  <c r="H15" i="4"/>
  <c r="H16" i="4"/>
  <c r="H17" i="4"/>
  <c r="H24" i="4"/>
  <c r="H25" i="4"/>
  <c r="H5" i="4"/>
  <c r="H18" i="4"/>
  <c r="H19" i="4"/>
  <c r="H20" i="4"/>
  <c r="H21" i="4"/>
  <c r="H26" i="4" l="1"/>
  <c r="H28" i="4" s="1"/>
</calcChain>
</file>

<file path=xl/sharedStrings.xml><?xml version="1.0" encoding="utf-8"?>
<sst xmlns="http://schemas.openxmlformats.org/spreadsheetml/2006/main" count="167" uniqueCount="92">
  <si>
    <t>Anexo A.1 
Oferta Técnica</t>
  </si>
  <si>
    <t>Espacio para el DRC</t>
  </si>
  <si>
    <t>Espacio para el oferente</t>
  </si>
  <si>
    <t>#</t>
  </si>
  <si>
    <t>Ítem/Elemento Requerido</t>
  </si>
  <si>
    <t>Cantidad Ofrecida</t>
  </si>
  <si>
    <t>Tiempo de entrega requerido (días después de la emisión de la Orden de Compra):</t>
  </si>
  <si>
    <t>Tiempo de entrega ofrecido (días después de la emisión de la Orden de Compra):</t>
  </si>
  <si>
    <t>Destino de la Entrega requerido:</t>
  </si>
  <si>
    <t>Destino de la Entrega ofrecido:</t>
  </si>
  <si>
    <t>Validez mínima de la oferta requerida:</t>
  </si>
  <si>
    <t>Validez de la oferta ofrecida:</t>
  </si>
  <si>
    <t>Nombre de la Compañía:</t>
  </si>
  <si>
    <t>Nombre de contacto:</t>
  </si>
  <si>
    <t>Dirección:</t>
  </si>
  <si>
    <t>Teléfono:</t>
  </si>
  <si>
    <t>Dirección de correo electrónico:</t>
  </si>
  <si>
    <t xml:space="preserve">Fecha: </t>
  </si>
  <si>
    <t>Firma de un representante de la compañía debidamente autorizado:</t>
  </si>
  <si>
    <t>Cargo:</t>
  </si>
  <si>
    <t>Nombre en Letras:</t>
  </si>
  <si>
    <t>Sello de la compañía</t>
  </si>
  <si>
    <t>Fecha:</t>
  </si>
  <si>
    <t>Moneda de la licitación:</t>
  </si>
  <si>
    <t>Espacio para el Oferente</t>
  </si>
  <si>
    <t>Valor Total</t>
  </si>
  <si>
    <t>Subtotal</t>
  </si>
  <si>
    <t>Valor Unitario</t>
  </si>
  <si>
    <t>Cantidad ofrecida</t>
  </si>
  <si>
    <t>Anexo A.2 
Oferta Económica</t>
  </si>
  <si>
    <t>Tiempo de entrega requerido (días después de la emisión del contrato de servicio):</t>
  </si>
  <si>
    <t>Tiempo de entrega ofertado</t>
  </si>
  <si>
    <t>ANEXO A.2 DRC FORMATO OFERTA ECONÓMICA</t>
  </si>
  <si>
    <t>ANEXO A.1 DRC FORMATO OFERTA TÉCNICA</t>
  </si>
  <si>
    <t>País de Origen</t>
  </si>
  <si>
    <t>N/A</t>
  </si>
  <si>
    <t>Experiencia en la industria.</t>
  </si>
  <si>
    <t>Garantía</t>
  </si>
  <si>
    <t>COP Pesos Colombianos</t>
  </si>
  <si>
    <t>1  mes</t>
  </si>
  <si>
    <t>Costos adicionales</t>
  </si>
  <si>
    <t>Tiempo de Entrega de Bienes Solicitados</t>
  </si>
  <si>
    <t>Cantidad  requerida aproximada por dos años de contrato</t>
  </si>
  <si>
    <t>Tiempo máximo de entrega de las prendas solicitadas por orden de compra. Este tiempo es de fabricación, estampado y confirmación del despacho a la ciudad solicitante. No incluye el tiempo de tránsito de la transportadora.
1 a 50 Unidades:
51 a 100 Unidades:
&gt;100 Unidades:</t>
  </si>
  <si>
    <t>Cobertura</t>
  </si>
  <si>
    <t>Alcance y cobertura para entrega de las prendas en todas las bases a nivel nacional: Bogotá (Cundinamarca), Riohacha (La Guajira), Montecristo (Bolivar), San José del Fragua (Caquetá), Barbacoas (Nariño) y Tibú (Norte de Santander).</t>
  </si>
  <si>
    <t>Número de años en la industria de confección de prendas de dotación y visibilidad corporativa.</t>
  </si>
  <si>
    <t>Tiempo y cobertura de la garantía. Confección, textiles e insumos y estampados.</t>
  </si>
  <si>
    <t>Enfoque GO-GREEN</t>
  </si>
  <si>
    <t>Especificación</t>
  </si>
  <si>
    <t>Según número de piezas incluidas en la Orden de Compra
1 a 50 U / 51 a 100 U / &gt;100 U</t>
  </si>
  <si>
    <t>Balaclava</t>
  </si>
  <si>
    <t>Camibuso Cuello Tipo Polo</t>
  </si>
  <si>
    <t>Camibuso Cuello Redondo</t>
  </si>
  <si>
    <t>Camiseta Manga Corta</t>
  </si>
  <si>
    <t>Camiseta Tipo Polo Manga Corta</t>
  </si>
  <si>
    <t>Camisa Formal</t>
  </si>
  <si>
    <t>Sueter Manga Larga</t>
  </si>
  <si>
    <t>Chaqueta Tipo Gaban</t>
  </si>
  <si>
    <t>Chaleco Tipo Periodista</t>
  </si>
  <si>
    <t>Pantalones Tipo Cargo</t>
  </si>
  <si>
    <t>Pantalones Tipo Senderismo</t>
  </si>
  <si>
    <t>Overol</t>
  </si>
  <si>
    <t>Uniforme Cocinera</t>
  </si>
  <si>
    <t>Gorra Tipo Beisbol</t>
  </si>
  <si>
    <t>Gorra Tipo Zafari</t>
  </si>
  <si>
    <t>Camiseta de Maternidad</t>
  </si>
  <si>
    <t>Camibuso de Maternidad</t>
  </si>
  <si>
    <t>Chaleco Tipo Periodista Maternidad</t>
  </si>
  <si>
    <t>Chaqueta Tipo Gaban Maternidad</t>
  </si>
  <si>
    <t>Pantalon Tipo Cargo Maternidad</t>
  </si>
  <si>
    <t>Pantalon Tipo Senderismo Maternidad</t>
  </si>
  <si>
    <t>Siguiendo las especificaciones de la Camiseta Manga Corta, el diseño se modifica a tipo maternidad.
Es obligatorio relacionar la referencia y composición de la tela ofertada, así como la técnica del estampado.</t>
  </si>
  <si>
    <t>Siguiendo las especificaciones del Camibuso Cuello  Redondo, el diseño se modifica a tipo maternidad.
Es obligatorio relacionar la referencia y composición de la tela ofertada, así como la técnica del estampado.</t>
  </si>
  <si>
    <t>Siguiendo las especificaciones del Chaleco Tipo Periodista, el diseño se modifica a tipo maternidad.
Es obligatorio relacionar la referencia y composición de la tela ofertada, así como la técnica del estampado.</t>
  </si>
  <si>
    <t>Siguiendo las especificaciones de la Chaqueta Tipo Gaban, el diseño se modifica a tipo maternidad.
Es obligatorio relacionar la referencia y composición de la tela ofertada, así como la técnica del estampado.</t>
  </si>
  <si>
    <t>Siguiendo las especificaciones del Pantalon Tipo Cargo, el diseño se modifica a tipo maternidad.
Es obligatorio relacionar la referencia y composición de la tela ofertada, así como la técnica del estampado.</t>
  </si>
  <si>
    <t>Siguiendo las especificaciones del Pantalon Tipo Senderismo, el diseño se modifica a tipo maternidad.
Es obligatorio relacionar la referencia y composición de la tela ofertada, así como la técnica del estampado.</t>
  </si>
  <si>
    <t>Ítem/Elemento Ofrecido (Referencia de la tela, composición y técnica de estampado)</t>
  </si>
  <si>
    <t>Siguiendo las especificaciones de la Camiseta Manga Corta, el diseño se modificará a tipo maternidad.
Es obligatorio relacionar la referencia y composición de la tela ofertada, así como la técnica del estampado.</t>
  </si>
  <si>
    <t>Siguiendo las especificaciones del Camibuso Cuello  Redondo, el diseño se modificará a tipo maternidad.
Es obligatorio relacionar la referencia y composición de la tela ofertada, así como la técnica del estampado.</t>
  </si>
  <si>
    <t>Siguiendo las especificaciones del Chaleco Tipo Periodista, el diseño se modificará a tipo maternidad.
Es obligatorio relacionar la referencia y composición de la tela ofertada, así como la técnica del estampado.</t>
  </si>
  <si>
    <t>Siguiendo las especificaciones de la Chaqueta Tipo Gaban, el diseño se modificará tipo maternidad.
Es obligatorio relacionar la referencia y composición de la tela ofertada, así como la técnica del estampado.</t>
  </si>
  <si>
    <t>Siguiendo las especificaciones del Pantalon Tipo Cargo, el diseño se modificará a tipo maternidad.
Es obligatorio relacionar la referencia y composición de la tela ofertada, así como la técnica del estampado.</t>
  </si>
  <si>
    <t>Siguiendo las especificaciones del Pantalon Tipo Senderismo, el diseño se modificará a tipo maternidad.
Es obligatorio relacionar la referencia y composición de la tela ofertada, así como la técnica del estampado.</t>
  </si>
  <si>
    <r>
      <t xml:space="preserve">Especificaciones de diseño, color, estampados y material en </t>
    </r>
    <r>
      <rPr>
        <i/>
        <u/>
        <sz val="12"/>
        <color theme="1"/>
        <rFont val="Calibri"/>
        <family val="2"/>
      </rPr>
      <t xml:space="preserve">COL_Anexo F_Fichas Técnicas de Prendas Visibilidad_ITB_006989_20230330
</t>
    </r>
    <r>
      <rPr>
        <sz val="12"/>
        <color theme="1"/>
        <rFont val="Calibri"/>
        <family val="2"/>
      </rPr>
      <t>Es obligatorio relacionar la referencia y composición de la tela ofertada, así como la técnica del estampado.</t>
    </r>
  </si>
  <si>
    <t>Propuesta de re-uso de las prendas usadas que cumplieron su ciclo de vida y que deben ser devueltas por los colaboradores DRC. Las propuestas deben incluir la retirada y disposición de partes con logos.</t>
  </si>
  <si>
    <t>Bases a Nivel Nacional: San José del Fragua, Milán, Barbacoas, Tibú, Barranquilla, Bogotá, Cundinamarca, Riohacha, Maicao, Montecristo, San Martín de Loba.</t>
  </si>
  <si>
    <t xml:space="preserve">Comentarios adicionales:	
• El tiempo de entrega de los bienes requeridos deberá discriminarse según el número de prendas incluidas en la orden de compra en los rangos de 1 a 50 unidades, 51 a 100 unidades y más de 100 unidades.
• Los oferentes deberán ceñirse a los diseños de las prendas aprobados por DRC, detallados en el documento COL_Anexo F_Fichas técnicas de Prendas Visibilidad_ITB_006989_20230330. 
• Para cada prenda deberá especificarse el tipo de tela (referencia y composición) ofertado.
• Todos los proveedores interesados en ofertar deberán enviar las muestras de las telas relacionadas en su oferta técnica, para cada una de las prendas. 
• Una vez se adelante el Comité evaluador, DRC solicitará primeras muestras de todas las prendas sólo al proveedor elegido en primera instancia, para ello DRC adelantará una LVP (Compra de Bajo Valor) por el único pago de estas prendas, no con esto confirmando la firma del acuerdo.
• El documento acuerdo marco se firmará sólo cuando se reciban a satisfacción la totalidad de las primeras muestras.
• DRC puede tomar la decisión de cancelar la elección de la primera instancia y remitirse al proveedor de la segunda mejor calificación, si el proveedor elegido en primera instancia no logra la entrega a satisfacción en diseño, confección y estampado de las primeras muestras.
• DRC solicita a los oferentes eliminar cualquier tipo de empaque individual para las prendas. Se espera que los proveedores usen empaques reciclables o reutilizables en las entregas de las prendas.
• No se realizará ningún pago anticipado al proveedor ganador. Se espera que el proveedor movilice sus propios recursos para entregar de las primeras muestras.
</t>
  </si>
  <si>
    <t>Comentarios adicionales:
•	La adjudicación del monto máximo de ejecución del acuerdo es de ($ 650.000.000) seiscientos cincuenta millones de pesos colombianos.
•	Un Acuerdo Marco no obliga a DRC a realizar ninguna orden de compra para la adquisición de algún servicio. DRC realizará las órdenes de compra al proveedor ganador con base en las cláusulas del Acuerdo y según sus requerimientos.
•	DRC puede tomar la decisión de adjudicar el contrato a más de un proveedor, basado en el principio de “Mejor relación calidad-precio”, siendo en este caso prorrateado el valor máximo de ejecución en la cantidad de adjudicaciones realizadas.
•	Los oferentes deberán ceñirse a los diseños de las prendas aprobados por DRC, detallados en el documento COL_Anexo F FT Prendas Visibilidad_ITB_006989_20230330.
•	Una vez se adelante el comité evaluador, DRC solicitará primeras muestras de todas las prendas sólo al proveedor elegido en primea instancia, para ello DRC adelantará una LVP (Compra de Bajo Valor) por el único pago de estas prendas, no con esto confirmando la firma del acuerdo.
•	El documento acuerdo marco se firmará sólo cuando se reciban a satisfacción la totalidad de las primeras muestras.
•	DRC puede tomar la decisión de cancelar la elección de la primera instancia y remitirse al proveedor de la segunda mejor calificación, si el proveedor elegido en primera instancia no logra la entrega a satisfacción en diseño, confección y estampado de las primeras muestras.
•	No se realizará ningún pago anticipado al proveedor ganador. Se espera que el proveedor movilice sus propios recursos para entregar las primeras muestras; y, cuando se haya adjudicado el contrato, para cada orden de compra, el valor del flete se cobrará de forma independiente a cada base DRC solicitante. Los valores de las prendas no deben incluir flete de despacho.
•	DRC en Colombia ejecuta proyectos exentos del pago del IVA, por lo cual la propuesta económica presentada deberá excluir este impuesto.
• DRC solicita a los oferentes eliminar cualquier tipo de empaque individual para las prendas. Se espera que los proveedores usen empaques reciclables o reutilizables en las entregas de las prendas.</t>
  </si>
  <si>
    <t>Bases a Nivel Nacional: San José del Fragua, Milán, Barbacoas, Tibú, Barranquilla, Bogotá, Cundinamarca, Riohacha, Maicao, Montecristo, San Martín de Loba.
Bases a Nivel Nacional (El valor del flete se cobra individual según volumen)</t>
  </si>
  <si>
    <t>COL_ITB_006989 Suministro de Prendas de Visibilidad a Nivel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</si>
</sst>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 #,##0_-;\-&quot;$&quot;\ * #,##0_-;_-&quot;$&quot;\ * &quot;-&quot;_-;_-@_-"/>
    <numFmt numFmtId="164" formatCode="_-[$$-240A]\ * #,##0.00_-;\-[$$-240A]\ * #,##0.00_-;_-[$$-240A]\ * &quot;-&quot;??_-;_-@_-"/>
  </numFmts>
  <fonts count="12" x14ac:knownFonts="1">
    <font>
      <sz val="11"/>
      <color theme="1"/>
      <name val="Calibri"/>
      <family val="2"/>
      <scheme val="minor"/>
    </font>
    <font>
      <sz val="12"/>
      <color theme="1"/>
      <name val="Calibri"/>
      <family val="2"/>
      <scheme val="minor"/>
    </font>
    <font>
      <b/>
      <sz val="12"/>
      <color theme="1"/>
      <name val="Calibri"/>
      <family val="2"/>
      <scheme val="minor"/>
    </font>
    <font>
      <b/>
      <i/>
      <sz val="12"/>
      <color theme="1"/>
      <name val="Calibri"/>
      <family val="2"/>
    </font>
    <font>
      <b/>
      <sz val="12"/>
      <color theme="1"/>
      <name val="Calibri"/>
      <family val="2"/>
    </font>
    <font>
      <sz val="12"/>
      <color theme="1"/>
      <name val="Calibri"/>
      <family val="2"/>
    </font>
    <font>
      <b/>
      <sz val="10"/>
      <color theme="1"/>
      <name val="Calibri"/>
      <family val="2"/>
      <scheme val="minor"/>
    </font>
    <font>
      <sz val="11"/>
      <color theme="1"/>
      <name val="Calibri"/>
      <family val="2"/>
      <scheme val="minor"/>
    </font>
    <font>
      <b/>
      <sz val="12"/>
      <name val="Calibri"/>
      <family val="2"/>
    </font>
    <font>
      <b/>
      <sz val="14"/>
      <color theme="1"/>
      <name val="Calibri"/>
      <family val="2"/>
      <scheme val="minor"/>
    </font>
    <font>
      <b/>
      <sz val="12"/>
      <color rgb="FFFF0000"/>
      <name val="Calibri"/>
      <family val="2"/>
      <scheme val="minor"/>
    </font>
    <font>
      <i/>
      <u/>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s>
  <cellStyleXfs count="2">
    <xf numFmtId="0" fontId="0" fillId="0" borderId="0"/>
    <xf numFmtId="42" fontId="7" fillId="0" borderId="0" applyFont="0" applyFill="0" applyBorder="0" applyAlignment="0" applyProtection="0"/>
  </cellStyleXfs>
  <cellXfs count="88">
    <xf numFmtId="0" fontId="0" fillId="0" borderId="0" xfId="0"/>
    <xf numFmtId="0" fontId="2" fillId="0" borderId="3" xfId="0" applyFont="1" applyBorder="1" applyAlignment="1">
      <alignment horizontal="center" vertical="center" wrapText="1"/>
    </xf>
    <xf numFmtId="0" fontId="4" fillId="2" borderId="10" xfId="0" applyFont="1" applyFill="1" applyBorder="1" applyAlignment="1">
      <alignment vertical="center" wrapText="1"/>
    </xf>
    <xf numFmtId="0" fontId="4" fillId="2" borderId="7" xfId="0" applyFont="1" applyFill="1" applyBorder="1" applyAlignment="1">
      <alignment vertical="center" wrapText="1"/>
    </xf>
    <xf numFmtId="0" fontId="5" fillId="0" borderId="14" xfId="0" applyFont="1" applyBorder="1" applyAlignment="1">
      <alignment horizontal="left" vertical="center" wrapText="1"/>
    </xf>
    <xf numFmtId="0" fontId="4" fillId="2" borderId="8" xfId="0" applyFont="1" applyFill="1" applyBorder="1" applyAlignment="1">
      <alignment vertical="center" wrapText="1"/>
    </xf>
    <xf numFmtId="0" fontId="5" fillId="0" borderId="15" xfId="0" applyFont="1" applyBorder="1" applyAlignment="1">
      <alignment vertical="center" wrapText="1"/>
    </xf>
    <xf numFmtId="0" fontId="4" fillId="2" borderId="25" xfId="0" applyFont="1" applyFill="1" applyBorder="1" applyAlignment="1">
      <alignment vertical="center" wrapText="1"/>
    </xf>
    <xf numFmtId="0" fontId="6" fillId="0" borderId="3" xfId="0" applyFont="1" applyBorder="1" applyAlignment="1">
      <alignment horizontal="center" vertical="center" wrapText="1"/>
    </xf>
    <xf numFmtId="42" fontId="5" fillId="0" borderId="8" xfId="0" applyNumberFormat="1" applyFont="1" applyBorder="1" applyAlignment="1">
      <alignment horizontal="center" vertical="center" wrapText="1"/>
    </xf>
    <xf numFmtId="42" fontId="5" fillId="0" borderId="10" xfId="1" applyFont="1" applyBorder="1" applyAlignment="1">
      <alignment horizontal="left" vertical="center" wrapText="1"/>
    </xf>
    <xf numFmtId="0" fontId="5" fillId="0" borderId="14" xfId="0" applyFont="1" applyBorder="1" applyAlignment="1">
      <alignment horizontal="right" vertical="center" wrapText="1"/>
    </xf>
    <xf numFmtId="0" fontId="4" fillId="2" borderId="33"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left" vertical="center" wrapText="1"/>
    </xf>
    <xf numFmtId="0" fontId="4" fillId="2" borderId="8" xfId="0" applyFont="1" applyFill="1" applyBorder="1" applyAlignment="1">
      <alignment horizontal="center" vertical="center" wrapText="1"/>
    </xf>
    <xf numFmtId="42" fontId="5" fillId="0" borderId="8" xfId="1" applyFont="1" applyBorder="1" applyAlignment="1">
      <alignment horizontal="left" vertical="center" wrapText="1"/>
    </xf>
    <xf numFmtId="0" fontId="5" fillId="0" borderId="9" xfId="0" applyFont="1" applyBorder="1" applyAlignment="1">
      <alignment horizontal="center" vertical="center" wrapText="1"/>
    </xf>
    <xf numFmtId="0" fontId="1" fillId="0" borderId="0" xfId="0" applyFont="1"/>
    <xf numFmtId="0" fontId="2" fillId="0" borderId="0" xfId="0" applyFont="1" applyAlignment="1">
      <alignment horizontal="center"/>
    </xf>
    <xf numFmtId="0" fontId="2" fillId="0" borderId="0" xfId="0" applyFont="1"/>
    <xf numFmtId="0" fontId="4" fillId="2" borderId="36" xfId="0" applyFont="1" applyFill="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right" vertical="center" wrapText="1"/>
    </xf>
    <xf numFmtId="164" fontId="5" fillId="0" borderId="8" xfId="0" applyNumberFormat="1" applyFont="1" applyBorder="1" applyAlignment="1">
      <alignment horizontal="right" vertical="center" wrapText="1"/>
    </xf>
    <xf numFmtId="0" fontId="5" fillId="0" borderId="7" xfId="0" applyFont="1" applyBorder="1" applyAlignment="1">
      <alignment horizontal="center" vertical="center" wrapText="1"/>
    </xf>
    <xf numFmtId="164" fontId="5" fillId="0" borderId="9" xfId="0" applyNumberFormat="1" applyFont="1" applyBorder="1" applyAlignment="1">
      <alignment horizontal="right" vertical="center" wrapText="1"/>
    </xf>
    <xf numFmtId="164" fontId="1" fillId="2" borderId="15" xfId="0" applyNumberFormat="1" applyFont="1" applyFill="1" applyBorder="1"/>
    <xf numFmtId="0" fontId="2" fillId="2" borderId="27" xfId="0" applyFont="1" applyFill="1" applyBorder="1" applyAlignment="1">
      <alignment horizontal="right"/>
    </xf>
    <xf numFmtId="164" fontId="1" fillId="2" borderId="18" xfId="0" applyNumberFormat="1" applyFont="1" applyFill="1" applyBorder="1"/>
    <xf numFmtId="0" fontId="5" fillId="0" borderId="8" xfId="0" applyFont="1" applyBorder="1" applyAlignment="1">
      <alignment horizontal="justify" vertical="center" wrapText="1"/>
    </xf>
    <xf numFmtId="0" fontId="2" fillId="2" borderId="8" xfId="0" applyFont="1" applyFill="1" applyBorder="1" applyAlignment="1">
      <alignment horizontal="right" vertical="center" wrapText="1"/>
    </xf>
    <xf numFmtId="0" fontId="5" fillId="2" borderId="31" xfId="0" applyFont="1" applyFill="1" applyBorder="1" applyAlignment="1">
      <alignment horizontal="right" vertical="center" wrapText="1"/>
    </xf>
    <xf numFmtId="164" fontId="5" fillId="2" borderId="38" xfId="0" applyNumberFormat="1" applyFont="1" applyFill="1" applyBorder="1" applyAlignment="1">
      <alignment horizontal="right" vertical="center" wrapText="1"/>
    </xf>
    <xf numFmtId="3" fontId="5" fillId="0" borderId="9" xfId="0" applyNumberFormat="1" applyFont="1" applyBorder="1" applyAlignment="1">
      <alignment horizontal="right" vertical="center" wrapText="1"/>
    </xf>
    <xf numFmtId="0" fontId="5" fillId="0" borderId="9" xfId="0" applyFont="1" applyBorder="1" applyAlignment="1">
      <alignment horizontal="right" vertical="center" wrapText="1"/>
    </xf>
    <xf numFmtId="164" fontId="5" fillId="0" borderId="14"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5" fillId="0" borderId="15" xfId="0" applyFont="1" applyBorder="1" applyAlignment="1">
      <alignment horizontal="center" vertical="center" wrapText="1"/>
    </xf>
    <xf numFmtId="0" fontId="3" fillId="4" borderId="40" xfId="0" applyFont="1" applyFill="1" applyBorder="1" applyAlignment="1">
      <alignment horizontal="center" vertical="center" wrapText="1"/>
    </xf>
    <xf numFmtId="0" fontId="9" fillId="0" borderId="0" xfId="0" applyFont="1" applyAlignment="1">
      <alignment horizontal="center"/>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8" fillId="3" borderId="21" xfId="0" applyFont="1" applyFill="1" applyBorder="1" applyAlignment="1">
      <alignment horizontal="left" vertical="top" wrapText="1"/>
    </xf>
    <xf numFmtId="0" fontId="8" fillId="3" borderId="22" xfId="0" applyFont="1" applyFill="1" applyBorder="1" applyAlignment="1">
      <alignment horizontal="left" vertical="top" wrapText="1"/>
    </xf>
    <xf numFmtId="0" fontId="8" fillId="3" borderId="0" xfId="0" applyFont="1" applyFill="1" applyAlignment="1">
      <alignment horizontal="left" vertical="top" wrapText="1"/>
    </xf>
    <xf numFmtId="0" fontId="8" fillId="3" borderId="23" xfId="0" applyFont="1" applyFill="1" applyBorder="1" applyAlignment="1">
      <alignment horizontal="left" vertical="top" wrapText="1"/>
    </xf>
    <xf numFmtId="0" fontId="8" fillId="3" borderId="24"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2" xfId="0" applyFont="1" applyFill="1" applyBorder="1" applyAlignment="1">
      <alignment horizontal="left" vertical="top" wrapText="1"/>
    </xf>
    <xf numFmtId="0" fontId="5" fillId="0" borderId="17"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8" xfId="0" applyFont="1" applyBorder="1" applyAlignment="1">
      <alignment horizontal="center"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4" fillId="2" borderId="10"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0" fontId="5" fillId="0" borderId="14" xfId="0" applyFont="1" applyBorder="1" applyAlignment="1">
      <alignment horizontal="left" vertical="center" wrapText="1"/>
    </xf>
    <xf numFmtId="0" fontId="5" fillId="0" borderId="16" xfId="0" applyFont="1" applyBorder="1" applyAlignment="1">
      <alignment horizontal="left" vertical="center" wrapText="1"/>
    </xf>
    <xf numFmtId="0" fontId="5" fillId="0" borderId="15" xfId="0" applyFont="1" applyBorder="1" applyAlignment="1">
      <alignment horizontal="left" vertical="center" wrapText="1"/>
    </xf>
    <xf numFmtId="0" fontId="5" fillId="0" borderId="17" xfId="0" applyFont="1" applyBorder="1" applyAlignment="1">
      <alignment horizontal="left" vertical="center" wrapText="1"/>
    </xf>
    <xf numFmtId="0" fontId="5" fillId="0" borderId="26" xfId="0" applyFont="1" applyBorder="1" applyAlignment="1">
      <alignment horizontal="left" vertical="center" wrapText="1"/>
    </xf>
    <xf numFmtId="0" fontId="5" fillId="0" borderId="18" xfId="0" applyFont="1" applyBorder="1" applyAlignment="1">
      <alignment horizontal="left" vertical="center" wrapText="1"/>
    </xf>
    <xf numFmtId="0" fontId="4" fillId="2" borderId="25" xfId="0" applyFont="1" applyFill="1" applyBorder="1" applyAlignment="1">
      <alignment vertical="center" wrapText="1"/>
    </xf>
    <xf numFmtId="0" fontId="4" fillId="2" borderId="27" xfId="0" applyFont="1" applyFill="1" applyBorder="1" applyAlignment="1">
      <alignment vertical="center" wrapText="1"/>
    </xf>
    <xf numFmtId="0" fontId="3" fillId="4" borderId="30"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10" fillId="0" borderId="22" xfId="0" applyFont="1" applyBorder="1" applyAlignment="1">
      <alignment horizontal="center" vertical="center" wrapText="1"/>
    </xf>
    <xf numFmtId="0" fontId="10" fillId="0" borderId="0" xfId="0" applyFont="1" applyAlignment="1">
      <alignment horizontal="center" vertical="center" wrapText="1"/>
    </xf>
    <xf numFmtId="0" fontId="10" fillId="0" borderId="3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4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cellXfs>
  <cellStyles count="2">
    <cellStyle name="Moneda [0]" xfId="1" builtinId="7"/>
    <cellStyle name="Normal" xfId="0" builtinId="0"/>
  </cellStyles>
  <dxfs count="35">
    <dxf>
      <font>
        <b val="0"/>
        <i val="0"/>
        <strike val="0"/>
        <condense val="0"/>
        <extend val="0"/>
        <outline val="0"/>
        <shadow val="0"/>
        <u val="none"/>
        <vertAlign val="baseline"/>
        <sz val="12"/>
        <color theme="1"/>
        <name val="Calibri"/>
        <family val="2"/>
        <scheme val="none"/>
      </font>
      <numFmt numFmtId="164" formatCode="_-[$$-240A]\ * #,##0.00_-;\-[$$-240A]\ * #,##0.00_-;_-[$$-240A]\ * &quot;-&quot;??_-;_-@_-"/>
      <fill>
        <patternFill patternType="solid">
          <fgColor indexed="64"/>
          <bgColor theme="0" tint="-4.9989318521683403E-2"/>
        </patternFill>
      </fill>
      <alignment horizontal="right" vertical="center" textRotation="0" wrapText="1"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2"/>
        <color theme="1"/>
        <name val="Calibri"/>
        <family val="2"/>
        <scheme val="none"/>
      </font>
      <fill>
        <patternFill patternType="solid">
          <fgColor indexed="64"/>
          <bgColor theme="0" tint="-4.9989318521683403E-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numFmt numFmtId="164" formatCode="_-[$$-240A]\ * #,##0.00_-;\-[$$-240A]\ * #,##0.00_-;_-[$$-240A]\ * &quot;-&quot;??_-;_-@_-"/>
      <alignment horizontal="right"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numFmt numFmtId="164" formatCode="_-[$$-240A]\ * #,##0.00_-;\-[$$-240A]\ * #,##0.00_-;_-[$$-240A]\ * &quot;-&quot;??_-;_-@_-"/>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numFmt numFmtId="3" formatCode="#,##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font>
        <strike val="0"/>
        <outline val="0"/>
        <shadow val="0"/>
        <u val="none"/>
        <vertAlign val="baseline"/>
        <sz val="12"/>
        <name val="Calibri"/>
        <family val="2"/>
      </font>
    </dxf>
    <dxf>
      <border outline="0">
        <left style="medium">
          <color indexed="64"/>
        </left>
        <right style="medium">
          <color indexed="64"/>
        </right>
        <top style="thin">
          <color indexed="64"/>
        </top>
        <bottom style="thin">
          <color indexed="64"/>
        </bottom>
      </border>
    </dxf>
    <dxf>
      <font>
        <strike val="0"/>
        <outline val="0"/>
        <shadow val="0"/>
        <u val="none"/>
        <vertAlign val="baseline"/>
        <sz val="12"/>
        <name val="Calibri"/>
        <family val="2"/>
      </font>
    </dxf>
    <dxf>
      <border outline="0">
        <bottom style="thin">
          <color indexed="64"/>
        </bottom>
      </border>
    </dxf>
    <dxf>
      <font>
        <b/>
        <i val="0"/>
        <strike val="0"/>
        <condense val="0"/>
        <extend val="0"/>
        <outline val="0"/>
        <shadow val="0"/>
        <u val="none"/>
        <vertAlign val="baseline"/>
        <sz val="12"/>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numFmt numFmtId="32"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numFmt numFmtId="32" formatCode="_-&quot;$&quot;\ * #,##0_-;\-&quot;$&quot;\ * #,##0_-;_-&quot;$&quot;\ * &quot;-&quot;_-;_-@_-"/>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medium">
          <color indexed="64"/>
        </left>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fill>
        <patternFill patternType="none">
          <fgColor indexed="64"/>
          <bgColor auto="1"/>
        </patternFill>
      </fill>
      <alignment horizontal="justify"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medium">
          <color indexed="64"/>
        </left>
        <right style="medium">
          <color indexed="64"/>
        </right>
        <top style="thin">
          <color indexed="64"/>
        </top>
        <bottom style="thin">
          <color indexed="64"/>
        </bottom>
      </border>
    </dxf>
    <dxf>
      <font>
        <strike val="0"/>
        <outline val="0"/>
        <shadow val="0"/>
        <u val="none"/>
        <vertAlign val="baseline"/>
        <sz val="12"/>
        <name val="Calibri"/>
        <family val="2"/>
      </font>
    </dxf>
    <dxf>
      <border outline="0">
        <bottom style="thin">
          <color indexed="64"/>
        </bottom>
      </border>
    </dxf>
    <dxf>
      <font>
        <b/>
        <i val="0"/>
        <strike val="0"/>
        <condense val="0"/>
        <extend val="0"/>
        <outline val="0"/>
        <shadow val="0"/>
        <u val="none"/>
        <vertAlign val="baseline"/>
        <sz val="12"/>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66524</xdr:colOff>
      <xdr:row>0</xdr:row>
      <xdr:rowOff>134563</xdr:rowOff>
    </xdr:from>
    <xdr:to>
      <xdr:col>0</xdr:col>
      <xdr:colOff>1013309</xdr:colOff>
      <xdr:row>1</xdr:row>
      <xdr:rowOff>383906</xdr:rowOff>
    </xdr:to>
    <xdr:pic>
      <xdr:nvPicPr>
        <xdr:cNvPr id="3" name="Billede 15" descr="DRC_UK_RED_cmyk_136mm">
          <a:extLst>
            <a:ext uri="{FF2B5EF4-FFF2-40B4-BE49-F238E27FC236}">
              <a16:creationId xmlns:a16="http://schemas.microsoft.com/office/drawing/2014/main" id="{D19E1641-5BB9-405F-8740-4F8930AC5B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524" y="134563"/>
          <a:ext cx="946785" cy="49427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54428</xdr:colOff>
      <xdr:row>0</xdr:row>
      <xdr:rowOff>136073</xdr:rowOff>
    </xdr:from>
    <xdr:to>
      <xdr:col>0</xdr:col>
      <xdr:colOff>1001213</xdr:colOff>
      <xdr:row>1</xdr:row>
      <xdr:rowOff>385416</xdr:rowOff>
    </xdr:to>
    <xdr:pic>
      <xdr:nvPicPr>
        <xdr:cNvPr id="3" name="Billede 15" descr="DRC_UK_RED_cmyk_136mm">
          <a:extLst>
            <a:ext uri="{FF2B5EF4-FFF2-40B4-BE49-F238E27FC236}">
              <a16:creationId xmlns:a16="http://schemas.microsoft.com/office/drawing/2014/main" id="{BBC9BF69-213B-45DC-ADD5-FDFD1EB486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28" y="136073"/>
          <a:ext cx="946785" cy="494272"/>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E35DEBE-CE90-4065-B636-FCC7C537D629}" name="Oferta_Técnica" displayName="Oferta_Técnica" ref="A4:H30" totalsRowShown="0" headerRowDxfId="34" dataDxfId="32" headerRowBorderDxfId="33" tableBorderDxfId="31" totalsRowBorderDxfId="30">
  <autoFilter ref="A4:H30" xr:uid="{33DCC85F-3951-45F7-9C10-FD91E6A621CD}"/>
  <tableColumns count="8">
    <tableColumn id="1" xr3:uid="{18E124F9-E9B3-445B-9319-2EE1CCD78F6F}" name="#" dataDxfId="29"/>
    <tableColumn id="2" xr3:uid="{B55CC745-5B9E-4EA9-B4C0-A1C458AE55B6}" name="Ítem/Elemento Requerido" dataDxfId="28"/>
    <tableColumn id="3" xr3:uid="{FB782B59-0891-4280-91A9-13265FD91583}" name="Especificación" dataDxfId="27"/>
    <tableColumn id="4" xr3:uid="{B06793A8-30DD-46CA-84EE-4C966FACA6E6}" name="Cantidad  requerida aproximada por dos años de contrato" dataDxfId="26"/>
    <tableColumn id="5" xr3:uid="{3B53B7EB-3DAC-4453-9084-8103E56ED4B6}" name="Ítem/Elemento Ofrecido (Referencia de la tela, composición y técnica de estampado)" dataDxfId="25" dataCellStyle="Moneda [0]"/>
    <tableColumn id="6" xr3:uid="{AD94418C-7857-4C9F-B6F1-AB879A2611D4}" name="País de Origen" dataDxfId="24" dataCellStyle="Moneda [0]"/>
    <tableColumn id="7" xr3:uid="{D18E2470-FBC3-49D8-AA9C-1B4A588DE7ED}" name="Cantidad Ofrecida" dataDxfId="23"/>
    <tableColumn id="8" xr3:uid="{12A74C28-4AD1-4DEC-BA73-7F7970ACCDC5}" name="Tiempo de entrega ofertado" dataDxfId="22"/>
  </tableColumns>
  <tableStyleInfo name="TableStyleLight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D1BDE6F-18E4-4059-836F-18A1B04C39B7}" name="Oferta_Economica" displayName="Oferta_Economica" ref="A4:H26" totalsRowCount="1" headerRowDxfId="21" dataDxfId="19" totalsRowDxfId="17" headerRowBorderDxfId="20" tableBorderDxfId="18" totalsRowBorderDxfId="16">
  <autoFilter ref="A4:H25" xr:uid="{450F415E-4FCC-4C6D-9C8E-A2221B19028A}"/>
  <tableColumns count="8">
    <tableColumn id="1" xr3:uid="{151FC742-AE58-4565-9FB1-357ED419BB89}" name="#" dataDxfId="15" totalsRowDxfId="7"/>
    <tableColumn id="2" xr3:uid="{2A0BFE1F-90E9-4EAA-8E83-9ED3CD10DF22}" name="Ítem/Elemento Requerido" dataDxfId="14" totalsRowDxfId="6"/>
    <tableColumn id="3" xr3:uid="{0A613239-9B18-46C9-9F69-040FB3C4E5DC}" name="Especificación" dataDxfId="13" totalsRowDxfId="5"/>
    <tableColumn id="4" xr3:uid="{5D164509-4A1A-4CA3-B774-B2BC13DC3CA0}" name="Cantidad  requerida aproximada por dos años de contrato" dataDxfId="12" totalsRowDxfId="4"/>
    <tableColumn id="5" xr3:uid="{5C48B37E-B898-440E-99E9-673DC06BF83E}" name="Ítem/Elemento Ofrecido (Referencia de la tela, composición y técnica de estampado)" dataDxfId="11" totalsRowDxfId="3"/>
    <tableColumn id="6" xr3:uid="{3C5FA451-31DF-46CD-9A46-39ED448B37E7}" name="Cantidad ofrecida" dataDxfId="10" totalsRowDxfId="2"/>
    <tableColumn id="7" xr3:uid="{9120A02E-A5DF-4498-9E71-146C4F7FE2A5}" name="Valor Unitario" totalsRowLabel="Subtotal" dataDxfId="9" totalsRowDxfId="1"/>
    <tableColumn id="8" xr3:uid="{5654BC50-A4A9-492A-B607-36C71411F63D}" name="Valor Total" totalsRowFunction="sum" dataDxfId="8" totalsRowDxfId="0">
      <calculatedColumnFormula>Oferta_Economica[[#This Row],[Valor Unitario]]*Oferta_Economica[[#This Row],[Cantidad ofrecida]]</calculatedColumnFormula>
    </tableColumn>
  </tableColumns>
  <tableStyleInfo name="TableStyleLight1" showFirstColumn="0" showLastColumn="0" showRowStripes="0"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2"/>
  <sheetViews>
    <sheetView showGridLines="0" tabSelected="1" topLeftCell="A35" zoomScale="70" zoomScaleNormal="70" workbookViewId="0">
      <selection activeCell="C46" sqref="C46"/>
    </sheetView>
  </sheetViews>
  <sheetFormatPr baseColWidth="10" defaultColWidth="11.453125" defaultRowHeight="15.5" x14ac:dyDescent="0.35"/>
  <cols>
    <col min="1" max="1" width="15.7265625" style="22" customWidth="1"/>
    <col min="2" max="2" width="30.7265625" style="22" customWidth="1"/>
    <col min="3" max="3" width="50.7265625" style="22" customWidth="1"/>
    <col min="4" max="4" width="25.7265625" style="22" customWidth="1"/>
    <col min="5" max="5" width="50.7265625" style="22" customWidth="1"/>
    <col min="6" max="6" width="25.7265625" style="22" customWidth="1"/>
    <col min="7" max="8" width="15.7265625" style="22" customWidth="1"/>
    <col min="9" max="16384" width="11.453125" style="22"/>
  </cols>
  <sheetData>
    <row r="1" spans="1:8" ht="20.149999999999999" customHeight="1" thickBot="1" x14ac:dyDescent="0.5">
      <c r="A1" s="23"/>
      <c r="B1" s="48" t="s">
        <v>33</v>
      </c>
      <c r="C1" s="48"/>
      <c r="D1" s="48"/>
      <c r="E1" s="48"/>
      <c r="F1" s="48"/>
      <c r="G1" s="48"/>
      <c r="H1" s="23"/>
    </row>
    <row r="2" spans="1:8" ht="40" customHeight="1" thickBot="1" x14ac:dyDescent="0.4">
      <c r="B2" s="86" t="s">
        <v>91</v>
      </c>
      <c r="C2" s="86"/>
      <c r="D2" s="86"/>
      <c r="E2" s="86"/>
      <c r="F2" s="86"/>
      <c r="G2" s="87"/>
      <c r="H2" s="1" t="s">
        <v>0</v>
      </c>
    </row>
    <row r="3" spans="1:8" ht="15" customHeight="1" x14ac:dyDescent="0.35">
      <c r="A3" s="43" t="s">
        <v>1</v>
      </c>
      <c r="B3" s="44"/>
      <c r="C3" s="44"/>
      <c r="D3" s="45"/>
      <c r="E3" s="43" t="s">
        <v>2</v>
      </c>
      <c r="F3" s="44"/>
      <c r="G3" s="44"/>
      <c r="H3" s="45"/>
    </row>
    <row r="4" spans="1:8" ht="60" customHeight="1" x14ac:dyDescent="0.35">
      <c r="A4" s="12" t="s">
        <v>3</v>
      </c>
      <c r="B4" s="13" t="s">
        <v>4</v>
      </c>
      <c r="C4" s="13" t="s">
        <v>49</v>
      </c>
      <c r="D4" s="14" t="s">
        <v>42</v>
      </c>
      <c r="E4" s="15" t="s">
        <v>78</v>
      </c>
      <c r="F4" s="19" t="s">
        <v>34</v>
      </c>
      <c r="G4" s="16" t="s">
        <v>5</v>
      </c>
      <c r="H4" s="16" t="s">
        <v>31</v>
      </c>
    </row>
    <row r="5" spans="1:8" ht="124" x14ac:dyDescent="0.35">
      <c r="A5" s="17">
        <v>1</v>
      </c>
      <c r="B5" s="18" t="s">
        <v>41</v>
      </c>
      <c r="C5" s="34" t="s">
        <v>43</v>
      </c>
      <c r="D5" s="38">
        <v>9700</v>
      </c>
      <c r="E5" s="10"/>
      <c r="F5" s="20"/>
      <c r="G5" s="9"/>
      <c r="H5" s="11"/>
    </row>
    <row r="6" spans="1:8" ht="77.5" x14ac:dyDescent="0.35">
      <c r="A6" s="17">
        <v>2</v>
      </c>
      <c r="B6" s="18" t="s">
        <v>44</v>
      </c>
      <c r="C6" s="34" t="s">
        <v>45</v>
      </c>
      <c r="D6" s="38">
        <v>9700</v>
      </c>
      <c r="E6" s="10"/>
      <c r="F6" s="20"/>
      <c r="G6" s="9"/>
      <c r="H6" s="11"/>
    </row>
    <row r="7" spans="1:8" ht="91" customHeight="1" x14ac:dyDescent="0.35">
      <c r="A7" s="17">
        <v>3</v>
      </c>
      <c r="B7" s="18" t="s">
        <v>53</v>
      </c>
      <c r="C7" s="34" t="s">
        <v>85</v>
      </c>
      <c r="D7" s="38">
        <v>1000</v>
      </c>
      <c r="E7" s="10"/>
      <c r="F7" s="20"/>
      <c r="G7" s="9"/>
      <c r="H7" s="11"/>
    </row>
    <row r="8" spans="1:8" ht="77.5" x14ac:dyDescent="0.35">
      <c r="A8" s="17">
        <v>4</v>
      </c>
      <c r="B8" s="18" t="s">
        <v>52</v>
      </c>
      <c r="C8" s="34" t="s">
        <v>85</v>
      </c>
      <c r="D8" s="38">
        <v>500</v>
      </c>
      <c r="E8" s="10"/>
      <c r="F8" s="20"/>
      <c r="G8" s="9"/>
      <c r="H8" s="11"/>
    </row>
    <row r="9" spans="1:8" ht="77.5" x14ac:dyDescent="0.35">
      <c r="A9" s="17">
        <v>5</v>
      </c>
      <c r="B9" s="18" t="s">
        <v>54</v>
      </c>
      <c r="C9" s="34" t="s">
        <v>85</v>
      </c>
      <c r="D9" s="38">
        <v>1000</v>
      </c>
      <c r="E9" s="10"/>
      <c r="F9" s="20"/>
      <c r="G9" s="9"/>
      <c r="H9" s="11"/>
    </row>
    <row r="10" spans="1:8" ht="77.5" x14ac:dyDescent="0.35">
      <c r="A10" s="17">
        <v>6</v>
      </c>
      <c r="B10" s="18" t="s">
        <v>55</v>
      </c>
      <c r="C10" s="34" t="s">
        <v>85</v>
      </c>
      <c r="D10" s="38">
        <v>1000</v>
      </c>
      <c r="E10" s="10"/>
      <c r="F10" s="20"/>
      <c r="G10" s="9"/>
      <c r="H10" s="11"/>
    </row>
    <row r="11" spans="1:8" ht="77.5" x14ac:dyDescent="0.35">
      <c r="A11" s="17">
        <v>7</v>
      </c>
      <c r="B11" s="18" t="s">
        <v>56</v>
      </c>
      <c r="C11" s="34" t="s">
        <v>85</v>
      </c>
      <c r="D11" s="38">
        <v>100</v>
      </c>
      <c r="E11" s="10"/>
      <c r="F11" s="20"/>
      <c r="G11" s="9"/>
      <c r="H11" s="11"/>
    </row>
    <row r="12" spans="1:8" ht="77.5" x14ac:dyDescent="0.35">
      <c r="A12" s="17">
        <v>8</v>
      </c>
      <c r="B12" s="18" t="s">
        <v>57</v>
      </c>
      <c r="C12" s="34" t="s">
        <v>85</v>
      </c>
      <c r="D12" s="38">
        <v>300</v>
      </c>
      <c r="E12" s="10"/>
      <c r="F12" s="20"/>
      <c r="G12" s="9"/>
      <c r="H12" s="11"/>
    </row>
    <row r="13" spans="1:8" ht="77.5" x14ac:dyDescent="0.35">
      <c r="A13" s="17">
        <v>9</v>
      </c>
      <c r="B13" s="18" t="s">
        <v>58</v>
      </c>
      <c r="C13" s="34" t="s">
        <v>85</v>
      </c>
      <c r="D13" s="38">
        <v>500</v>
      </c>
      <c r="E13" s="10"/>
      <c r="F13" s="20"/>
      <c r="G13" s="9"/>
      <c r="H13" s="11"/>
    </row>
    <row r="14" spans="1:8" ht="77.5" x14ac:dyDescent="0.35">
      <c r="A14" s="17">
        <v>10</v>
      </c>
      <c r="B14" s="18" t="s">
        <v>59</v>
      </c>
      <c r="C14" s="34" t="s">
        <v>85</v>
      </c>
      <c r="D14" s="38">
        <v>500</v>
      </c>
      <c r="E14" s="10"/>
      <c r="F14" s="20"/>
      <c r="G14" s="9"/>
      <c r="H14" s="11"/>
    </row>
    <row r="15" spans="1:8" ht="77.5" x14ac:dyDescent="0.35">
      <c r="A15" s="17">
        <v>11</v>
      </c>
      <c r="B15" s="18" t="s">
        <v>60</v>
      </c>
      <c r="C15" s="34" t="s">
        <v>85</v>
      </c>
      <c r="D15" s="38">
        <v>1000</v>
      </c>
      <c r="E15" s="10"/>
      <c r="F15" s="20"/>
      <c r="G15" s="9"/>
      <c r="H15" s="11"/>
    </row>
    <row r="16" spans="1:8" ht="77.5" x14ac:dyDescent="0.35">
      <c r="A16" s="17">
        <v>12</v>
      </c>
      <c r="B16" s="18" t="s">
        <v>61</v>
      </c>
      <c r="C16" s="34" t="s">
        <v>85</v>
      </c>
      <c r="D16" s="38">
        <v>1000</v>
      </c>
      <c r="E16" s="10"/>
      <c r="F16" s="20"/>
      <c r="G16" s="9"/>
      <c r="H16" s="11"/>
    </row>
    <row r="17" spans="1:8" ht="77.5" x14ac:dyDescent="0.35">
      <c r="A17" s="17">
        <v>13</v>
      </c>
      <c r="B17" s="18" t="s">
        <v>62</v>
      </c>
      <c r="C17" s="34" t="s">
        <v>85</v>
      </c>
      <c r="D17" s="38">
        <v>100</v>
      </c>
      <c r="E17" s="10"/>
      <c r="F17" s="20"/>
      <c r="G17" s="9"/>
      <c r="H17" s="11"/>
    </row>
    <row r="18" spans="1:8" ht="77.5" x14ac:dyDescent="0.35">
      <c r="A18" s="17">
        <v>14</v>
      </c>
      <c r="B18" s="18" t="s">
        <v>63</v>
      </c>
      <c r="C18" s="34" t="s">
        <v>85</v>
      </c>
      <c r="D18" s="38">
        <v>100</v>
      </c>
      <c r="E18" s="10"/>
      <c r="F18" s="20"/>
      <c r="G18" s="9"/>
      <c r="H18" s="11"/>
    </row>
    <row r="19" spans="1:8" ht="77.5" x14ac:dyDescent="0.35">
      <c r="A19" s="17">
        <v>15</v>
      </c>
      <c r="B19" s="18" t="s">
        <v>64</v>
      </c>
      <c r="C19" s="34" t="s">
        <v>85</v>
      </c>
      <c r="D19" s="38">
        <v>1000</v>
      </c>
      <c r="E19" s="10"/>
      <c r="F19" s="20"/>
      <c r="G19" s="9"/>
      <c r="H19" s="11"/>
    </row>
    <row r="20" spans="1:8" ht="77.5" x14ac:dyDescent="0.35">
      <c r="A20" s="17">
        <v>16</v>
      </c>
      <c r="B20" s="18" t="s">
        <v>65</v>
      </c>
      <c r="C20" s="34" t="s">
        <v>85</v>
      </c>
      <c r="D20" s="38">
        <v>500</v>
      </c>
      <c r="E20" s="10"/>
      <c r="F20" s="20"/>
      <c r="G20" s="9"/>
      <c r="H20" s="11"/>
    </row>
    <row r="21" spans="1:8" ht="77.5" x14ac:dyDescent="0.35">
      <c r="A21" s="17">
        <v>17</v>
      </c>
      <c r="B21" s="18" t="s">
        <v>51</v>
      </c>
      <c r="C21" s="34" t="s">
        <v>85</v>
      </c>
      <c r="D21" s="38">
        <v>500</v>
      </c>
      <c r="E21" s="10"/>
      <c r="F21" s="20"/>
      <c r="G21" s="9"/>
      <c r="H21" s="11"/>
    </row>
    <row r="22" spans="1:8" ht="62" x14ac:dyDescent="0.35">
      <c r="A22" s="17">
        <v>18</v>
      </c>
      <c r="B22" s="18" t="s">
        <v>66</v>
      </c>
      <c r="C22" s="34" t="s">
        <v>79</v>
      </c>
      <c r="D22" s="38">
        <v>100</v>
      </c>
      <c r="E22" s="10"/>
      <c r="F22" s="20"/>
      <c r="G22" s="9"/>
      <c r="H22" s="11"/>
    </row>
    <row r="23" spans="1:8" ht="62" x14ac:dyDescent="0.35">
      <c r="A23" s="17">
        <v>19</v>
      </c>
      <c r="B23" s="18" t="s">
        <v>67</v>
      </c>
      <c r="C23" s="34" t="s">
        <v>80</v>
      </c>
      <c r="D23" s="38">
        <v>100</v>
      </c>
      <c r="E23" s="10"/>
      <c r="F23" s="20"/>
      <c r="G23" s="9"/>
      <c r="H23" s="11"/>
    </row>
    <row r="24" spans="1:8" ht="62" x14ac:dyDescent="0.35">
      <c r="A24" s="17">
        <v>20</v>
      </c>
      <c r="B24" s="18" t="s">
        <v>68</v>
      </c>
      <c r="C24" s="34" t="s">
        <v>81</v>
      </c>
      <c r="D24" s="38">
        <v>100</v>
      </c>
      <c r="E24" s="10"/>
      <c r="F24" s="20"/>
      <c r="G24" s="9"/>
      <c r="H24" s="11"/>
    </row>
    <row r="25" spans="1:8" ht="62" x14ac:dyDescent="0.35">
      <c r="A25" s="17">
        <v>21</v>
      </c>
      <c r="B25" s="18" t="s">
        <v>69</v>
      </c>
      <c r="C25" s="34" t="s">
        <v>82</v>
      </c>
      <c r="D25" s="38">
        <v>100</v>
      </c>
      <c r="E25" s="10"/>
      <c r="F25" s="20"/>
      <c r="G25" s="9"/>
      <c r="H25" s="11"/>
    </row>
    <row r="26" spans="1:8" ht="62" x14ac:dyDescent="0.35">
      <c r="A26" s="17">
        <v>22</v>
      </c>
      <c r="B26" s="18" t="s">
        <v>70</v>
      </c>
      <c r="C26" s="34" t="s">
        <v>83</v>
      </c>
      <c r="D26" s="38">
        <v>100</v>
      </c>
      <c r="E26" s="10"/>
      <c r="F26" s="20"/>
      <c r="G26" s="9"/>
      <c r="H26" s="11"/>
    </row>
    <row r="27" spans="1:8" ht="62" x14ac:dyDescent="0.35">
      <c r="A27" s="17">
        <v>23</v>
      </c>
      <c r="B27" s="18" t="s">
        <v>71</v>
      </c>
      <c r="C27" s="34" t="s">
        <v>84</v>
      </c>
      <c r="D27" s="38">
        <v>100</v>
      </c>
      <c r="E27" s="10"/>
      <c r="F27" s="20"/>
      <c r="G27" s="9"/>
      <c r="H27" s="11"/>
    </row>
    <row r="28" spans="1:8" ht="62" x14ac:dyDescent="0.35">
      <c r="A28" s="17">
        <v>24</v>
      </c>
      <c r="B28" s="18" t="s">
        <v>48</v>
      </c>
      <c r="C28" s="34" t="s">
        <v>86</v>
      </c>
      <c r="D28" s="38">
        <v>2000</v>
      </c>
      <c r="E28" s="10"/>
      <c r="F28" s="20"/>
      <c r="G28" s="9"/>
      <c r="H28" s="11"/>
    </row>
    <row r="29" spans="1:8" ht="31" x14ac:dyDescent="0.35">
      <c r="A29" s="17">
        <v>25</v>
      </c>
      <c r="B29" s="18" t="s">
        <v>37</v>
      </c>
      <c r="C29" s="34" t="s">
        <v>47</v>
      </c>
      <c r="D29" s="38">
        <v>9700</v>
      </c>
      <c r="E29" s="10"/>
      <c r="F29" s="20"/>
      <c r="G29" s="9"/>
      <c r="H29" s="11"/>
    </row>
    <row r="30" spans="1:8" ht="31.5" thickBot="1" x14ac:dyDescent="0.4">
      <c r="A30" s="17">
        <v>26</v>
      </c>
      <c r="B30" s="18" t="s">
        <v>36</v>
      </c>
      <c r="C30" s="34" t="s">
        <v>46</v>
      </c>
      <c r="D30" s="39" t="s">
        <v>35</v>
      </c>
      <c r="E30" s="10"/>
      <c r="F30" s="20"/>
      <c r="G30" s="9"/>
      <c r="H30" s="11"/>
    </row>
    <row r="31" spans="1:8" ht="15" customHeight="1" x14ac:dyDescent="0.35">
      <c r="A31" s="43" t="s">
        <v>1</v>
      </c>
      <c r="B31" s="44"/>
      <c r="C31" s="44"/>
      <c r="D31" s="45"/>
      <c r="E31" s="43" t="s">
        <v>2</v>
      </c>
      <c r="F31" s="47"/>
      <c r="G31" s="44"/>
      <c r="H31" s="45"/>
    </row>
    <row r="32" spans="1:8" ht="40" customHeight="1" x14ac:dyDescent="0.35">
      <c r="A32" s="65" t="s">
        <v>6</v>
      </c>
      <c r="B32" s="66"/>
      <c r="C32" s="41" t="s">
        <v>50</v>
      </c>
      <c r="D32" s="42"/>
      <c r="E32" s="2" t="s">
        <v>7</v>
      </c>
      <c r="F32" s="41"/>
      <c r="G32" s="42"/>
      <c r="H32" s="46"/>
    </row>
    <row r="33" spans="1:8" ht="33.5" customHeight="1" x14ac:dyDescent="0.35">
      <c r="A33" s="61" t="s">
        <v>8</v>
      </c>
      <c r="B33" s="62"/>
      <c r="C33" s="41" t="s">
        <v>87</v>
      </c>
      <c r="D33" s="42"/>
      <c r="E33" s="2" t="s">
        <v>9</v>
      </c>
      <c r="F33" s="41"/>
      <c r="G33" s="42"/>
      <c r="H33" s="46"/>
    </row>
    <row r="34" spans="1:8" ht="20.149999999999999" customHeight="1" thickBot="1" x14ac:dyDescent="0.4">
      <c r="A34" s="63" t="s">
        <v>10</v>
      </c>
      <c r="B34" s="64"/>
      <c r="C34" s="41" t="s">
        <v>39</v>
      </c>
      <c r="D34" s="42"/>
      <c r="E34" s="2" t="s">
        <v>11</v>
      </c>
      <c r="F34" s="41"/>
      <c r="G34" s="42"/>
      <c r="H34" s="46"/>
    </row>
    <row r="35" spans="1:8" ht="20.149999999999999" customHeight="1" x14ac:dyDescent="0.35">
      <c r="A35" s="49" t="s">
        <v>88</v>
      </c>
      <c r="B35" s="50"/>
      <c r="C35" s="50"/>
      <c r="D35" s="51"/>
      <c r="E35" s="3" t="s">
        <v>12</v>
      </c>
      <c r="F35" s="41"/>
      <c r="G35" s="42"/>
      <c r="H35" s="46"/>
    </row>
    <row r="36" spans="1:8" ht="20.149999999999999" customHeight="1" x14ac:dyDescent="0.35">
      <c r="A36" s="52"/>
      <c r="B36" s="53"/>
      <c r="C36" s="53"/>
      <c r="D36" s="54"/>
      <c r="E36" s="3" t="s">
        <v>13</v>
      </c>
      <c r="F36" s="41"/>
      <c r="G36" s="42"/>
      <c r="H36" s="46"/>
    </row>
    <row r="37" spans="1:8" ht="20.149999999999999" customHeight="1" x14ac:dyDescent="0.35">
      <c r="A37" s="52"/>
      <c r="B37" s="53"/>
      <c r="C37" s="53"/>
      <c r="D37" s="54"/>
      <c r="E37" s="3" t="s">
        <v>14</v>
      </c>
      <c r="F37" s="4"/>
      <c r="G37" s="5" t="s">
        <v>15</v>
      </c>
      <c r="H37" s="6"/>
    </row>
    <row r="38" spans="1:8" ht="20.149999999999999" customHeight="1" x14ac:dyDescent="0.35">
      <c r="A38" s="52"/>
      <c r="B38" s="53"/>
      <c r="C38" s="53"/>
      <c r="D38" s="54"/>
      <c r="E38" s="3" t="s">
        <v>16</v>
      </c>
      <c r="F38" s="4"/>
      <c r="G38" s="5" t="s">
        <v>17</v>
      </c>
      <c r="H38" s="6"/>
    </row>
    <row r="39" spans="1:8" ht="30" customHeight="1" x14ac:dyDescent="0.35">
      <c r="A39" s="52"/>
      <c r="B39" s="53"/>
      <c r="C39" s="53"/>
      <c r="D39" s="54"/>
      <c r="E39" s="3" t="s">
        <v>18</v>
      </c>
      <c r="F39" s="41"/>
      <c r="G39" s="42"/>
      <c r="H39" s="46"/>
    </row>
    <row r="40" spans="1:8" ht="20.149999999999999" customHeight="1" x14ac:dyDescent="0.35">
      <c r="A40" s="52"/>
      <c r="B40" s="53"/>
      <c r="C40" s="53"/>
      <c r="D40" s="54"/>
      <c r="E40" s="3" t="s">
        <v>19</v>
      </c>
      <c r="F40" s="41"/>
      <c r="G40" s="42"/>
      <c r="H40" s="46"/>
    </row>
    <row r="41" spans="1:8" ht="20.149999999999999" customHeight="1" x14ac:dyDescent="0.35">
      <c r="A41" s="52"/>
      <c r="B41" s="53"/>
      <c r="C41" s="53"/>
      <c r="D41" s="54"/>
      <c r="E41" s="3" t="s">
        <v>20</v>
      </c>
      <c r="F41" s="41"/>
      <c r="G41" s="42"/>
      <c r="H41" s="46"/>
    </row>
    <row r="42" spans="1:8" ht="149.5" customHeight="1" thickBot="1" x14ac:dyDescent="0.4">
      <c r="A42" s="55"/>
      <c r="B42" s="56"/>
      <c r="C42" s="56"/>
      <c r="D42" s="57"/>
      <c r="E42" s="7" t="s">
        <v>21</v>
      </c>
      <c r="F42" s="58"/>
      <c r="G42" s="59"/>
      <c r="H42" s="60"/>
    </row>
  </sheetData>
  <protectedRanges>
    <protectedRange sqref="B2 A35 F37:F38 H37:H38 F39:H42 F32:H36 B5:B30 D5:H30" name="Område1_1"/>
    <protectedRange sqref="C5:C30" name="Område1_1_2"/>
  </protectedRanges>
  <mergeCells count="22">
    <mergeCell ref="B1:G1"/>
    <mergeCell ref="B2:G2"/>
    <mergeCell ref="A35:D42"/>
    <mergeCell ref="F35:H35"/>
    <mergeCell ref="F36:H36"/>
    <mergeCell ref="F39:H39"/>
    <mergeCell ref="F40:H40"/>
    <mergeCell ref="F41:H41"/>
    <mergeCell ref="F42:H42"/>
    <mergeCell ref="A33:B33"/>
    <mergeCell ref="C33:D33"/>
    <mergeCell ref="F33:H33"/>
    <mergeCell ref="A34:B34"/>
    <mergeCell ref="C34:D34"/>
    <mergeCell ref="F34:H34"/>
    <mergeCell ref="A32:B32"/>
    <mergeCell ref="C32:D32"/>
    <mergeCell ref="A3:D3"/>
    <mergeCell ref="F32:H32"/>
    <mergeCell ref="A31:D31"/>
    <mergeCell ref="E31:H31"/>
    <mergeCell ref="E3:H3"/>
  </mergeCells>
  <printOptions horizontalCentered="1" verticalCentered="1"/>
  <pageMargins left="0.19685039370078741" right="0.19685039370078741" top="0.39370078740157483" bottom="0.39370078740157483" header="0.31496062992125984" footer="0.31496062992125984"/>
  <pageSetup scale="58"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9"/>
  <sheetViews>
    <sheetView showGridLines="0" topLeftCell="A7" zoomScale="70" zoomScaleNormal="70" workbookViewId="0">
      <selection activeCell="D5" sqref="D5"/>
    </sheetView>
  </sheetViews>
  <sheetFormatPr baseColWidth="10" defaultColWidth="11.453125" defaultRowHeight="15.5" x14ac:dyDescent="0.35"/>
  <cols>
    <col min="1" max="1" width="15.7265625" style="22" customWidth="1"/>
    <col min="2" max="2" width="30.7265625" style="22" customWidth="1"/>
    <col min="3" max="3" width="50.7265625" style="22" customWidth="1"/>
    <col min="4" max="4" width="25.7265625" style="22" customWidth="1"/>
    <col min="5" max="5" width="50.7265625" style="22" customWidth="1"/>
    <col min="6" max="6" width="25.7265625" style="22" customWidth="1"/>
    <col min="7" max="8" width="15.7265625" style="22" customWidth="1"/>
    <col min="9" max="16384" width="11.453125" style="22"/>
  </cols>
  <sheetData>
    <row r="1" spans="1:8" ht="20.149999999999999" customHeight="1" thickBot="1" x14ac:dyDescent="0.5">
      <c r="A1" s="24"/>
      <c r="B1" s="48" t="s">
        <v>32</v>
      </c>
      <c r="C1" s="48"/>
      <c r="D1" s="48"/>
      <c r="E1" s="48"/>
      <c r="F1" s="48"/>
      <c r="G1" s="48"/>
      <c r="H1" s="24"/>
    </row>
    <row r="2" spans="1:8" ht="40" customHeight="1" thickBot="1" x14ac:dyDescent="0.4">
      <c r="B2" s="86" t="s">
        <v>91</v>
      </c>
      <c r="C2" s="86"/>
      <c r="D2" s="86"/>
      <c r="E2" s="86"/>
      <c r="F2" s="86"/>
      <c r="G2" s="87"/>
      <c r="H2" s="8" t="s">
        <v>29</v>
      </c>
    </row>
    <row r="3" spans="1:8" ht="15" customHeight="1" x14ac:dyDescent="0.35">
      <c r="A3" s="77" t="s">
        <v>1</v>
      </c>
      <c r="B3" s="78"/>
      <c r="C3" s="78"/>
      <c r="D3" s="79"/>
      <c r="E3" s="43" t="s">
        <v>24</v>
      </c>
      <c r="F3" s="44"/>
      <c r="G3" s="44"/>
      <c r="H3" s="45"/>
    </row>
    <row r="4" spans="1:8" ht="60" customHeight="1" x14ac:dyDescent="0.35">
      <c r="A4" s="25" t="s">
        <v>3</v>
      </c>
      <c r="B4" s="13" t="s">
        <v>4</v>
      </c>
      <c r="C4" s="13" t="s">
        <v>49</v>
      </c>
      <c r="D4" s="14" t="s">
        <v>42</v>
      </c>
      <c r="E4" s="25" t="s">
        <v>78</v>
      </c>
      <c r="F4" s="13" t="s">
        <v>28</v>
      </c>
      <c r="G4" s="13" t="s">
        <v>27</v>
      </c>
      <c r="H4" s="14" t="s">
        <v>25</v>
      </c>
    </row>
    <row r="5" spans="1:8" ht="77.5" x14ac:dyDescent="0.35">
      <c r="A5" s="29">
        <v>1</v>
      </c>
      <c r="B5" s="18" t="s">
        <v>53</v>
      </c>
      <c r="C5" s="34" t="s">
        <v>85</v>
      </c>
      <c r="D5" s="38">
        <v>1000</v>
      </c>
      <c r="E5" s="26"/>
      <c r="F5" s="27"/>
      <c r="G5" s="28"/>
      <c r="H5" s="30">
        <f>Oferta_Economica[[#This Row],[Valor Unitario]]*Oferta_Economica[[#This Row],[Cantidad ofrecida]]</f>
        <v>0</v>
      </c>
    </row>
    <row r="6" spans="1:8" ht="77.5" x14ac:dyDescent="0.35">
      <c r="A6" s="29">
        <v>2</v>
      </c>
      <c r="B6" s="18" t="s">
        <v>52</v>
      </c>
      <c r="C6" s="34" t="s">
        <v>85</v>
      </c>
      <c r="D6" s="38">
        <v>500</v>
      </c>
      <c r="E6" s="26"/>
      <c r="F6" s="27"/>
      <c r="G6" s="28"/>
      <c r="H6" s="40">
        <f>Oferta_Economica[[#This Row],[Valor Unitario]]*Oferta_Economica[[#This Row],[Cantidad ofrecida]]</f>
        <v>0</v>
      </c>
    </row>
    <row r="7" spans="1:8" ht="77.5" x14ac:dyDescent="0.35">
      <c r="A7" s="29">
        <v>3</v>
      </c>
      <c r="B7" s="18" t="s">
        <v>54</v>
      </c>
      <c r="C7" s="34" t="s">
        <v>85</v>
      </c>
      <c r="D7" s="38">
        <v>1000</v>
      </c>
      <c r="E7" s="26"/>
      <c r="F7" s="27"/>
      <c r="G7" s="28"/>
      <c r="H7" s="40">
        <f>Oferta_Economica[[#This Row],[Valor Unitario]]*Oferta_Economica[[#This Row],[Cantidad ofrecida]]</f>
        <v>0</v>
      </c>
    </row>
    <row r="8" spans="1:8" ht="77.5" x14ac:dyDescent="0.35">
      <c r="A8" s="29">
        <v>4</v>
      </c>
      <c r="B8" s="18" t="s">
        <v>55</v>
      </c>
      <c r="C8" s="34" t="s">
        <v>85</v>
      </c>
      <c r="D8" s="38">
        <v>1000</v>
      </c>
      <c r="E8" s="26"/>
      <c r="F8" s="27"/>
      <c r="G8" s="28"/>
      <c r="H8" s="40">
        <f>Oferta_Economica[[#This Row],[Valor Unitario]]*Oferta_Economica[[#This Row],[Cantidad ofrecida]]</f>
        <v>0</v>
      </c>
    </row>
    <row r="9" spans="1:8" ht="77.5" x14ac:dyDescent="0.35">
      <c r="A9" s="29">
        <v>5</v>
      </c>
      <c r="B9" s="18" t="s">
        <v>56</v>
      </c>
      <c r="C9" s="34" t="s">
        <v>85</v>
      </c>
      <c r="D9" s="38">
        <v>100</v>
      </c>
      <c r="E9" s="26"/>
      <c r="F9" s="27"/>
      <c r="G9" s="28"/>
      <c r="H9" s="40">
        <f>Oferta_Economica[[#This Row],[Valor Unitario]]*Oferta_Economica[[#This Row],[Cantidad ofrecida]]</f>
        <v>0</v>
      </c>
    </row>
    <row r="10" spans="1:8" ht="77.5" x14ac:dyDescent="0.35">
      <c r="A10" s="29">
        <v>6</v>
      </c>
      <c r="B10" s="18" t="s">
        <v>57</v>
      </c>
      <c r="C10" s="34" t="s">
        <v>85</v>
      </c>
      <c r="D10" s="38">
        <v>300</v>
      </c>
      <c r="E10" s="26"/>
      <c r="F10" s="27"/>
      <c r="G10" s="28"/>
      <c r="H10" s="40">
        <f>Oferta_Economica[[#This Row],[Valor Unitario]]*Oferta_Economica[[#This Row],[Cantidad ofrecida]]</f>
        <v>0</v>
      </c>
    </row>
    <row r="11" spans="1:8" ht="77.5" x14ac:dyDescent="0.35">
      <c r="A11" s="29">
        <v>7</v>
      </c>
      <c r="B11" s="18" t="s">
        <v>58</v>
      </c>
      <c r="C11" s="34" t="s">
        <v>85</v>
      </c>
      <c r="D11" s="38">
        <v>500</v>
      </c>
      <c r="E11" s="26"/>
      <c r="F11" s="27"/>
      <c r="G11" s="28"/>
      <c r="H11" s="40">
        <f>Oferta_Economica[[#This Row],[Valor Unitario]]*Oferta_Economica[[#This Row],[Cantidad ofrecida]]</f>
        <v>0</v>
      </c>
    </row>
    <row r="12" spans="1:8" ht="77.5" x14ac:dyDescent="0.35">
      <c r="A12" s="29">
        <v>8</v>
      </c>
      <c r="B12" s="18" t="s">
        <v>59</v>
      </c>
      <c r="C12" s="34" t="s">
        <v>85</v>
      </c>
      <c r="D12" s="38">
        <v>500</v>
      </c>
      <c r="E12" s="26"/>
      <c r="F12" s="27"/>
      <c r="G12" s="28"/>
      <c r="H12" s="40">
        <f>Oferta_Economica[[#This Row],[Valor Unitario]]*Oferta_Economica[[#This Row],[Cantidad ofrecida]]</f>
        <v>0</v>
      </c>
    </row>
    <row r="13" spans="1:8" ht="77.5" x14ac:dyDescent="0.35">
      <c r="A13" s="29">
        <v>9</v>
      </c>
      <c r="B13" s="18" t="s">
        <v>60</v>
      </c>
      <c r="C13" s="34" t="s">
        <v>85</v>
      </c>
      <c r="D13" s="38">
        <v>1000</v>
      </c>
      <c r="E13" s="26"/>
      <c r="F13" s="27"/>
      <c r="G13" s="28"/>
      <c r="H13" s="40">
        <f>Oferta_Economica[[#This Row],[Valor Unitario]]*Oferta_Economica[[#This Row],[Cantidad ofrecida]]</f>
        <v>0</v>
      </c>
    </row>
    <row r="14" spans="1:8" ht="77.5" x14ac:dyDescent="0.35">
      <c r="A14" s="29">
        <v>10</v>
      </c>
      <c r="B14" s="18" t="s">
        <v>61</v>
      </c>
      <c r="C14" s="34" t="s">
        <v>85</v>
      </c>
      <c r="D14" s="38">
        <v>1000</v>
      </c>
      <c r="E14" s="26"/>
      <c r="F14" s="27"/>
      <c r="G14" s="28"/>
      <c r="H14" s="40">
        <f>Oferta_Economica[[#This Row],[Valor Unitario]]*Oferta_Economica[[#This Row],[Cantidad ofrecida]]</f>
        <v>0</v>
      </c>
    </row>
    <row r="15" spans="1:8" ht="77.5" x14ac:dyDescent="0.35">
      <c r="A15" s="29">
        <v>11</v>
      </c>
      <c r="B15" s="18" t="s">
        <v>62</v>
      </c>
      <c r="C15" s="34" t="s">
        <v>85</v>
      </c>
      <c r="D15" s="38">
        <v>100</v>
      </c>
      <c r="E15" s="26"/>
      <c r="F15" s="27"/>
      <c r="G15" s="28"/>
      <c r="H15" s="40">
        <f>Oferta_Economica[[#This Row],[Valor Unitario]]*Oferta_Economica[[#This Row],[Cantidad ofrecida]]</f>
        <v>0</v>
      </c>
    </row>
    <row r="16" spans="1:8" ht="77.5" x14ac:dyDescent="0.35">
      <c r="A16" s="29">
        <v>12</v>
      </c>
      <c r="B16" s="18" t="s">
        <v>63</v>
      </c>
      <c r="C16" s="34" t="s">
        <v>85</v>
      </c>
      <c r="D16" s="38">
        <v>100</v>
      </c>
      <c r="E16" s="26"/>
      <c r="F16" s="27"/>
      <c r="G16" s="28"/>
      <c r="H16" s="40">
        <f>Oferta_Economica[[#This Row],[Valor Unitario]]*Oferta_Economica[[#This Row],[Cantidad ofrecida]]</f>
        <v>0</v>
      </c>
    </row>
    <row r="17" spans="1:8" ht="77.5" x14ac:dyDescent="0.35">
      <c r="A17" s="29">
        <v>13</v>
      </c>
      <c r="B17" s="18" t="s">
        <v>64</v>
      </c>
      <c r="C17" s="34" t="s">
        <v>85</v>
      </c>
      <c r="D17" s="38">
        <v>1000</v>
      </c>
      <c r="E17" s="26"/>
      <c r="F17" s="27"/>
      <c r="G17" s="28"/>
      <c r="H17" s="40">
        <f>Oferta_Economica[[#This Row],[Valor Unitario]]*Oferta_Economica[[#This Row],[Cantidad ofrecida]]</f>
        <v>0</v>
      </c>
    </row>
    <row r="18" spans="1:8" ht="77.5" x14ac:dyDescent="0.35">
      <c r="A18" s="29">
        <v>14</v>
      </c>
      <c r="B18" s="18" t="s">
        <v>65</v>
      </c>
      <c r="C18" s="34" t="s">
        <v>85</v>
      </c>
      <c r="D18" s="38">
        <v>500</v>
      </c>
      <c r="E18" s="26"/>
      <c r="F18" s="27"/>
      <c r="G18" s="28"/>
      <c r="H18" s="30">
        <f>Oferta_Economica[[#This Row],[Valor Unitario]]*Oferta_Economica[[#This Row],[Cantidad ofrecida]]</f>
        <v>0</v>
      </c>
    </row>
    <row r="19" spans="1:8" ht="77.5" x14ac:dyDescent="0.35">
      <c r="A19" s="29">
        <v>15</v>
      </c>
      <c r="B19" s="18" t="s">
        <v>51</v>
      </c>
      <c r="C19" s="34" t="s">
        <v>85</v>
      </c>
      <c r="D19" s="38">
        <v>500</v>
      </c>
      <c r="E19" s="26"/>
      <c r="F19" s="27"/>
      <c r="G19" s="28"/>
      <c r="H19" s="30">
        <f>Oferta_Economica[[#This Row],[Valor Unitario]]*Oferta_Economica[[#This Row],[Cantidad ofrecida]]</f>
        <v>0</v>
      </c>
    </row>
    <row r="20" spans="1:8" ht="62" x14ac:dyDescent="0.35">
      <c r="A20" s="29">
        <v>16</v>
      </c>
      <c r="B20" s="18" t="s">
        <v>66</v>
      </c>
      <c r="C20" s="34" t="s">
        <v>72</v>
      </c>
      <c r="D20" s="38">
        <v>100</v>
      </c>
      <c r="E20" s="26"/>
      <c r="F20" s="27"/>
      <c r="G20" s="28"/>
      <c r="H20" s="30">
        <f>Oferta_Economica[[#This Row],[Valor Unitario]]*Oferta_Economica[[#This Row],[Cantidad ofrecida]]</f>
        <v>0</v>
      </c>
    </row>
    <row r="21" spans="1:8" ht="62" x14ac:dyDescent="0.35">
      <c r="A21" s="29">
        <v>17</v>
      </c>
      <c r="B21" s="18" t="s">
        <v>67</v>
      </c>
      <c r="C21" s="34" t="s">
        <v>73</v>
      </c>
      <c r="D21" s="38">
        <v>100</v>
      </c>
      <c r="E21" s="26"/>
      <c r="F21" s="27"/>
      <c r="G21" s="28"/>
      <c r="H21" s="30">
        <f>Oferta_Economica[[#This Row],[Valor Unitario]]*Oferta_Economica[[#This Row],[Cantidad ofrecida]]</f>
        <v>0</v>
      </c>
    </row>
    <row r="22" spans="1:8" ht="62" x14ac:dyDescent="0.35">
      <c r="A22" s="29">
        <v>18</v>
      </c>
      <c r="B22" s="18" t="s">
        <v>68</v>
      </c>
      <c r="C22" s="34" t="s">
        <v>74</v>
      </c>
      <c r="D22" s="38">
        <v>100</v>
      </c>
      <c r="E22" s="26"/>
      <c r="F22" s="27"/>
      <c r="G22" s="28"/>
      <c r="H22" s="40">
        <f>Oferta_Economica[[#This Row],[Valor Unitario]]*Oferta_Economica[[#This Row],[Cantidad ofrecida]]</f>
        <v>0</v>
      </c>
    </row>
    <row r="23" spans="1:8" ht="62" x14ac:dyDescent="0.35">
      <c r="A23" s="29">
        <v>19</v>
      </c>
      <c r="B23" s="18" t="s">
        <v>69</v>
      </c>
      <c r="C23" s="34" t="s">
        <v>75</v>
      </c>
      <c r="D23" s="38">
        <v>100</v>
      </c>
      <c r="E23" s="26"/>
      <c r="F23" s="27"/>
      <c r="G23" s="28"/>
      <c r="H23" s="40">
        <f>Oferta_Economica[[#This Row],[Valor Unitario]]*Oferta_Economica[[#This Row],[Cantidad ofrecida]]</f>
        <v>0</v>
      </c>
    </row>
    <row r="24" spans="1:8" ht="62" x14ac:dyDescent="0.35">
      <c r="A24" s="29">
        <v>20</v>
      </c>
      <c r="B24" s="18" t="s">
        <v>70</v>
      </c>
      <c r="C24" s="34" t="s">
        <v>76</v>
      </c>
      <c r="D24" s="38">
        <v>100</v>
      </c>
      <c r="E24" s="26"/>
      <c r="F24" s="27"/>
      <c r="G24" s="28"/>
      <c r="H24" s="40">
        <f>Oferta_Economica[[#This Row],[Valor Unitario]]*Oferta_Economica[[#This Row],[Cantidad ofrecida]]</f>
        <v>0</v>
      </c>
    </row>
    <row r="25" spans="1:8" ht="62" x14ac:dyDescent="0.35">
      <c r="A25" s="29">
        <v>21</v>
      </c>
      <c r="B25" s="18" t="s">
        <v>71</v>
      </c>
      <c r="C25" s="34" t="s">
        <v>77</v>
      </c>
      <c r="D25" s="38">
        <v>100</v>
      </c>
      <c r="E25" s="26"/>
      <c r="F25" s="27"/>
      <c r="G25" s="28"/>
      <c r="H25" s="40">
        <f>Oferta_Economica[[#This Row],[Valor Unitario]]*Oferta_Economica[[#This Row],[Cantidad ofrecida]]</f>
        <v>0</v>
      </c>
    </row>
    <row r="26" spans="1:8" ht="12.75" customHeight="1" x14ac:dyDescent="0.35">
      <c r="A26" s="29"/>
      <c r="B26" s="18"/>
      <c r="C26" s="18"/>
      <c r="D26" s="21"/>
      <c r="E26" s="26"/>
      <c r="F26" s="27"/>
      <c r="G26" s="36" t="s">
        <v>26</v>
      </c>
      <c r="H26" s="37">
        <f>SUBTOTAL(109,Oferta_Economica[Valor Total])</f>
        <v>0</v>
      </c>
    </row>
    <row r="27" spans="1:8" ht="40" customHeight="1" x14ac:dyDescent="0.35">
      <c r="A27" s="80"/>
      <c r="B27" s="81"/>
      <c r="C27" s="81"/>
      <c r="D27" s="81"/>
      <c r="E27" s="81"/>
      <c r="F27" s="82"/>
      <c r="G27" s="35" t="s">
        <v>40</v>
      </c>
      <c r="H27" s="31"/>
    </row>
    <row r="28" spans="1:8" ht="15" customHeight="1" thickBot="1" x14ac:dyDescent="0.4">
      <c r="A28" s="83"/>
      <c r="B28" s="84"/>
      <c r="C28" s="84"/>
      <c r="D28" s="84"/>
      <c r="E28" s="84"/>
      <c r="F28" s="85"/>
      <c r="G28" s="32" t="s">
        <v>25</v>
      </c>
      <c r="H28" s="33">
        <f>SUM(H27,Oferta_Economica[[#Totals],[Valor Total]])</f>
        <v>0</v>
      </c>
    </row>
    <row r="29" spans="1:8" ht="15" customHeight="1" x14ac:dyDescent="0.35">
      <c r="A29" s="77" t="s">
        <v>1</v>
      </c>
      <c r="B29" s="78"/>
      <c r="C29" s="78"/>
      <c r="D29" s="79"/>
      <c r="E29" s="43" t="s">
        <v>24</v>
      </c>
      <c r="F29" s="44"/>
      <c r="G29" s="44"/>
      <c r="H29" s="45"/>
    </row>
    <row r="30" spans="1:8" ht="40" customHeight="1" x14ac:dyDescent="0.35">
      <c r="A30" s="67" t="s">
        <v>30</v>
      </c>
      <c r="B30" s="68"/>
      <c r="C30" s="41" t="s">
        <v>50</v>
      </c>
      <c r="D30" s="42"/>
      <c r="E30" s="2" t="s">
        <v>7</v>
      </c>
      <c r="F30" s="69"/>
      <c r="G30" s="70"/>
      <c r="H30" s="71"/>
    </row>
    <row r="31" spans="1:8" ht="55" customHeight="1" x14ac:dyDescent="0.35">
      <c r="A31" s="67" t="s">
        <v>8</v>
      </c>
      <c r="B31" s="68"/>
      <c r="C31" s="41" t="s">
        <v>90</v>
      </c>
      <c r="D31" s="42"/>
      <c r="E31" s="2" t="s">
        <v>9</v>
      </c>
      <c r="F31" s="69"/>
      <c r="G31" s="70"/>
      <c r="H31" s="71"/>
    </row>
    <row r="32" spans="1:8" ht="20.149999999999999" customHeight="1" x14ac:dyDescent="0.35">
      <c r="A32" s="67" t="s">
        <v>10</v>
      </c>
      <c r="B32" s="68"/>
      <c r="C32" s="41" t="s">
        <v>39</v>
      </c>
      <c r="D32" s="42"/>
      <c r="E32" s="2" t="s">
        <v>11</v>
      </c>
      <c r="F32" s="69"/>
      <c r="G32" s="70"/>
      <c r="H32" s="71"/>
    </row>
    <row r="33" spans="1:8" ht="20.149999999999999" customHeight="1" thickBot="1" x14ac:dyDescent="0.4">
      <c r="A33" s="75" t="s">
        <v>23</v>
      </c>
      <c r="B33" s="76"/>
      <c r="C33" s="58" t="s">
        <v>38</v>
      </c>
      <c r="D33" s="60"/>
      <c r="E33" s="2" t="s">
        <v>23</v>
      </c>
      <c r="F33" s="41"/>
      <c r="G33" s="42"/>
      <c r="H33" s="46"/>
    </row>
    <row r="34" spans="1:8" ht="20.149999999999999" customHeight="1" x14ac:dyDescent="0.35">
      <c r="A34" s="49" t="s">
        <v>89</v>
      </c>
      <c r="B34" s="50"/>
      <c r="C34" s="50"/>
      <c r="D34" s="51"/>
      <c r="E34" s="3" t="s">
        <v>12</v>
      </c>
      <c r="F34" s="69"/>
      <c r="G34" s="70"/>
      <c r="H34" s="71"/>
    </row>
    <row r="35" spans="1:8" ht="30" customHeight="1" x14ac:dyDescent="0.35">
      <c r="A35" s="52"/>
      <c r="B35" s="53"/>
      <c r="C35" s="53"/>
      <c r="D35" s="54"/>
      <c r="E35" s="3" t="s">
        <v>18</v>
      </c>
      <c r="F35" s="69"/>
      <c r="G35" s="70"/>
      <c r="H35" s="71"/>
    </row>
    <row r="36" spans="1:8" ht="20.149999999999999" customHeight="1" x14ac:dyDescent="0.35">
      <c r="A36" s="52"/>
      <c r="B36" s="53"/>
      <c r="C36" s="53"/>
      <c r="D36" s="54"/>
      <c r="E36" s="3" t="s">
        <v>19</v>
      </c>
      <c r="F36" s="69"/>
      <c r="G36" s="70"/>
      <c r="H36" s="71"/>
    </row>
    <row r="37" spans="1:8" ht="20.149999999999999" customHeight="1" x14ac:dyDescent="0.35">
      <c r="A37" s="52"/>
      <c r="B37" s="53"/>
      <c r="C37" s="53"/>
      <c r="D37" s="54"/>
      <c r="E37" s="3" t="s">
        <v>22</v>
      </c>
      <c r="F37" s="69"/>
      <c r="G37" s="70"/>
      <c r="H37" s="71"/>
    </row>
    <row r="38" spans="1:8" ht="20.149999999999999" customHeight="1" x14ac:dyDescent="0.35">
      <c r="A38" s="52"/>
      <c r="B38" s="53"/>
      <c r="C38" s="53"/>
      <c r="D38" s="54"/>
      <c r="E38" s="3" t="s">
        <v>20</v>
      </c>
      <c r="F38" s="69"/>
      <c r="G38" s="70"/>
      <c r="H38" s="71"/>
    </row>
    <row r="39" spans="1:8" ht="250.5" customHeight="1" thickBot="1" x14ac:dyDescent="0.4">
      <c r="A39" s="55"/>
      <c r="B39" s="56"/>
      <c r="C39" s="56"/>
      <c r="D39" s="57"/>
      <c r="E39" s="7" t="s">
        <v>21</v>
      </c>
      <c r="F39" s="72"/>
      <c r="G39" s="73"/>
      <c r="H39" s="74"/>
    </row>
  </sheetData>
  <protectedRanges>
    <protectedRange sqref="B26 D26" name="Område1_1_1"/>
    <protectedRange sqref="C26" name="Område1_1_2_1"/>
    <protectedRange sqref="A34" name="Område1_1_4"/>
    <protectedRange sqref="B2" name="Område1_1_3"/>
    <protectedRange sqref="B5:B25 D5:D25" name="Område1_1"/>
    <protectedRange sqref="C20:C25" name="Område1_1_2"/>
    <protectedRange sqref="C5:C19" name="Område1_1_2_2"/>
  </protectedRanges>
  <mergeCells count="26">
    <mergeCell ref="A3:D3"/>
    <mergeCell ref="E3:H3"/>
    <mergeCell ref="A27:F28"/>
    <mergeCell ref="B1:G1"/>
    <mergeCell ref="B2:G2"/>
    <mergeCell ref="A29:D29"/>
    <mergeCell ref="E29:H29"/>
    <mergeCell ref="A30:B30"/>
    <mergeCell ref="C30:D30"/>
    <mergeCell ref="F30:H30"/>
    <mergeCell ref="A31:B31"/>
    <mergeCell ref="C31:D31"/>
    <mergeCell ref="F31:H31"/>
    <mergeCell ref="F39:H39"/>
    <mergeCell ref="A32:B32"/>
    <mergeCell ref="C32:D32"/>
    <mergeCell ref="F32:H32"/>
    <mergeCell ref="A33:B33"/>
    <mergeCell ref="C33:D33"/>
    <mergeCell ref="F33:H33"/>
    <mergeCell ref="F34:H34"/>
    <mergeCell ref="F35:H35"/>
    <mergeCell ref="F36:H36"/>
    <mergeCell ref="F37:H37"/>
    <mergeCell ref="F38:H38"/>
    <mergeCell ref="A34:D39"/>
  </mergeCells>
  <printOptions horizontalCentered="1" verticalCentered="1"/>
  <pageMargins left="0.19685039370078741" right="0.19685039370078741" top="0.39370078740157483" bottom="0.39370078740157483" header="0.31496062992125984" footer="0.31496062992125984"/>
  <pageSetup scale="58" fitToHeight="0"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cf44d11f-c9cf-4901-8661-6ba3afe12b84">
      <Terms xmlns="http://schemas.microsoft.com/office/infopath/2007/PartnerControls"/>
    </lcf76f155ced4ddcb4097134ff3c332f>
    <Proveedor xmlns="cf44d11f-c9cf-4901-8661-6ba3afe12b84" xsi:nil="true"/>
    <Base xmlns="cf44d11f-c9cf-4901-8661-6ba3afe12b84" xsi:nil="true"/>
    <_Flow_SignoffStatus xmlns="cf44d11f-c9cf-4901-8661-6ba3afe12b84" xsi:nil="true"/>
    <PADescription xmlns="cf44d11f-c9cf-4901-8661-6ba3afe12b8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B775C925A67E4ABB1F703273B5CEF9" ma:contentTypeVersion="14" ma:contentTypeDescription="Create a new document." ma:contentTypeScope="" ma:versionID="65cb1a2c42a3f43f273f87349aa1a18f">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0ff54c64639833fdabcfd256613c5b47"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A73ECA-DFC7-4A4F-BC24-A968F32ED94A}">
  <ds:schemaRefs>
    <ds:schemaRef ds:uri="http://schemas.microsoft.com/office/2006/metadata/properties"/>
    <ds:schemaRef ds:uri="http://schemas.microsoft.com/office/infopath/2007/PartnerControls"/>
    <ds:schemaRef ds:uri="9d918297-5e46-415e-b595-e5390816f902"/>
    <ds:schemaRef ds:uri="87afe4e1-d3b9-4024-b001-100ec49e5f0e"/>
    <ds:schemaRef ds:uri="df39d53a-21ec-4f19-b819-c17052708e15"/>
    <ds:schemaRef ds:uri="cf44d11f-c9cf-4901-8661-6ba3afe12b84"/>
  </ds:schemaRefs>
</ds:datastoreItem>
</file>

<file path=customXml/itemProps2.xml><?xml version="1.0" encoding="utf-8"?>
<ds:datastoreItem xmlns:ds="http://schemas.openxmlformats.org/officeDocument/2006/customXml" ds:itemID="{051AEA7A-6C7A-4965-BFAA-250B37ED74B1}"/>
</file>

<file path=customXml/itemProps3.xml><?xml version="1.0" encoding="utf-8"?>
<ds:datastoreItem xmlns:ds="http://schemas.openxmlformats.org/officeDocument/2006/customXml" ds:itemID="{0AB3D4FC-9E62-4025-84EC-8B6F376CA3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Anexo A.1 Oferta Técnica</vt:lpstr>
      <vt:lpstr>Anexo A.2 Oferta Económica</vt:lpstr>
      <vt:lpstr>'Anexo A.1 Oferta Técnica'!Área_de_impresión</vt:lpstr>
      <vt:lpstr>'Anexo A.2 Oferta Económica'!Área_de_impresión</vt:lpstr>
      <vt:lpstr>Tiempo_de_entrega_tras_PO</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dc:creator>
  <cp:lastModifiedBy>Rosa Maria Randisi</cp:lastModifiedBy>
  <cp:lastPrinted>2023-01-29T02:35:29Z</cp:lastPrinted>
  <dcterms:created xsi:type="dcterms:W3CDTF">2018-12-20T04:36:06Z</dcterms:created>
  <dcterms:modified xsi:type="dcterms:W3CDTF">2023-04-08T23:12:46Z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MediaServiceImageTags">
    <vt:lpwstr/>
  </property>
</Properties>
</file>